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20" windowWidth="27795" windowHeight="14625"/>
  </bookViews>
  <sheets>
    <sheet name="Sheet3" sheetId="3" r:id="rId1"/>
  </sheets>
  <calcPr calcId="125725"/>
</workbook>
</file>

<file path=xl/calcChain.xml><?xml version="1.0" encoding="utf-8"?>
<calcChain xmlns="http://schemas.openxmlformats.org/spreadsheetml/2006/main">
  <c r="M14" i="3"/>
  <c r="M15"/>
  <c r="M16"/>
  <c r="M17"/>
  <c r="M4"/>
  <c r="M5"/>
  <c r="M6"/>
  <c r="M7"/>
  <c r="M8"/>
  <c r="M9"/>
  <c r="M10"/>
  <c r="M11"/>
  <c r="M12"/>
  <c r="M13"/>
  <c r="M3"/>
  <c r="L14"/>
  <c r="L15"/>
  <c r="L16"/>
  <c r="L17"/>
  <c r="L4"/>
  <c r="L5"/>
  <c r="L6"/>
  <c r="L7"/>
  <c r="L8"/>
  <c r="L9"/>
  <c r="L10"/>
  <c r="L11"/>
  <c r="L12"/>
  <c r="L13"/>
  <c r="L3"/>
</calcChain>
</file>

<file path=xl/sharedStrings.xml><?xml version="1.0" encoding="utf-8"?>
<sst xmlns="http://schemas.openxmlformats.org/spreadsheetml/2006/main" count="48" uniqueCount="21">
  <si>
    <t>Code</t>
  </si>
  <si>
    <t>Name</t>
  </si>
  <si>
    <t>overtime Hours</t>
  </si>
  <si>
    <t>Ahmed</t>
  </si>
  <si>
    <t xml:space="preserve">Mohammed </t>
  </si>
  <si>
    <t xml:space="preserve">Khaled </t>
  </si>
  <si>
    <t>Ibrahim</t>
  </si>
  <si>
    <t>Hussain</t>
  </si>
  <si>
    <t>Islam</t>
  </si>
  <si>
    <t>Ayman</t>
  </si>
  <si>
    <t>Date</t>
  </si>
  <si>
    <t>شيت الاوفر تايم</t>
  </si>
  <si>
    <t xml:space="preserve">Date </t>
  </si>
  <si>
    <t>In</t>
  </si>
  <si>
    <t>Out</t>
  </si>
  <si>
    <t>Time work</t>
  </si>
  <si>
    <t>شيت الحضور والانصراف</t>
  </si>
  <si>
    <t xml:space="preserve">مطلوب معادله لجلب عدد ساعات الاوفر تايم  من شيت الحضور والانصراف على حسب التاريخ </t>
  </si>
  <si>
    <t>Overtime</t>
  </si>
  <si>
    <t>ساعات العمل</t>
  </si>
  <si>
    <t>تم حل هذا الجزء</t>
  </si>
</sst>
</file>

<file path=xl/styles.xml><?xml version="1.0" encoding="utf-8"?>
<styleSheet xmlns="http://schemas.openxmlformats.org/spreadsheetml/2006/main">
  <numFmts count="1">
    <numFmt numFmtId="164" formatCode="[$-409]h:mm\ AM/PM;@"/>
  </numFmts>
  <fonts count="4">
    <font>
      <sz val="11"/>
      <color theme="1"/>
      <name val="Arial"/>
      <family val="2"/>
      <scheme val="minor"/>
    </font>
    <font>
      <sz val="20"/>
      <color theme="1"/>
      <name val="Arial"/>
      <family val="2"/>
      <scheme val="minor"/>
    </font>
    <font>
      <b/>
      <i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0" fillId="0" borderId="0" xfId="0" applyAlignment="1">
      <alignment horizontal="center"/>
    </xf>
    <xf numFmtId="21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1" xfId="0" applyNumberFormat="1" applyBorder="1"/>
    <xf numFmtId="0" fontId="0" fillId="0" borderId="1" xfId="0" applyFill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/>
    <xf numFmtId="164" fontId="2" fillId="0" borderId="1" xfId="0" applyNumberFormat="1" applyFont="1" applyBorder="1"/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20" fontId="0" fillId="0" borderId="1" xfId="0" applyNumberForma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0" fillId="3" borderId="0" xfId="0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showGridLines="0" tabSelected="1" workbookViewId="0">
      <selection activeCell="H27" sqref="H27"/>
    </sheetView>
  </sheetViews>
  <sheetFormatPr defaultRowHeight="14.25"/>
  <cols>
    <col min="1" max="1" width="7" bestFit="1" customWidth="1"/>
    <col min="2" max="2" width="12.125" bestFit="1" customWidth="1"/>
    <col min="3" max="3" width="10.75" bestFit="1" customWidth="1"/>
    <col min="4" max="4" width="19.25" style="3" bestFit="1" customWidth="1"/>
    <col min="8" max="8" width="12.125" bestFit="1" customWidth="1"/>
    <col min="9" max="9" width="10.75" bestFit="1" customWidth="1"/>
    <col min="10" max="11" width="9.125" style="6"/>
    <col min="12" max="12" width="20.625" style="5" customWidth="1"/>
    <col min="13" max="13" width="13.75" style="6" customWidth="1"/>
  </cols>
  <sheetData>
    <row r="1" spans="1:14">
      <c r="A1" s="13" t="s">
        <v>11</v>
      </c>
      <c r="B1" s="13"/>
      <c r="C1" s="13"/>
      <c r="D1" s="13"/>
      <c r="E1" s="21">
        <v>8</v>
      </c>
      <c r="F1" s="21"/>
      <c r="G1" s="14" t="s">
        <v>16</v>
      </c>
      <c r="H1" s="14"/>
      <c r="I1" s="14"/>
      <c r="J1" s="14"/>
      <c r="K1" s="14"/>
      <c r="L1" s="14"/>
      <c r="M1" s="14"/>
      <c r="N1" s="4"/>
    </row>
    <row r="2" spans="1:14" s="11" customFormat="1" ht="18.75">
      <c r="A2" s="9" t="s">
        <v>0</v>
      </c>
      <c r="B2" s="9" t="s">
        <v>1</v>
      </c>
      <c r="C2" s="9" t="s">
        <v>10</v>
      </c>
      <c r="D2" s="10" t="s">
        <v>2</v>
      </c>
      <c r="E2" s="21"/>
      <c r="F2" s="21"/>
      <c r="G2" s="9" t="s">
        <v>0</v>
      </c>
      <c r="H2" s="9" t="s">
        <v>1</v>
      </c>
      <c r="I2" s="9" t="s">
        <v>12</v>
      </c>
      <c r="J2" s="12" t="s">
        <v>13</v>
      </c>
      <c r="K2" s="12" t="s">
        <v>14</v>
      </c>
      <c r="L2" s="19" t="s">
        <v>15</v>
      </c>
      <c r="M2" s="12" t="s">
        <v>18</v>
      </c>
    </row>
    <row r="3" spans="1:14" ht="15" customHeight="1">
      <c r="A3" s="1">
        <v>1</v>
      </c>
      <c r="B3" s="1" t="s">
        <v>3</v>
      </c>
      <c r="C3" s="2">
        <v>42552</v>
      </c>
      <c r="D3" s="15" t="s">
        <v>17</v>
      </c>
      <c r="E3" s="22" t="s">
        <v>19</v>
      </c>
      <c r="F3" s="23"/>
      <c r="G3" s="1">
        <v>1</v>
      </c>
      <c r="H3" s="1" t="s">
        <v>3</v>
      </c>
      <c r="I3" s="2">
        <v>42552</v>
      </c>
      <c r="J3" s="7">
        <v>0.33333333333333331</v>
      </c>
      <c r="K3" s="7">
        <v>0</v>
      </c>
      <c r="L3" s="18">
        <f>IF(K3-J3&gt;0,K3-J3,24-J3+K3)</f>
        <v>23.666666666666668</v>
      </c>
      <c r="M3" s="18">
        <f>IF(L3*24&gt;$E$1,L3-($E$1/24),0)</f>
        <v>23.333333333333336</v>
      </c>
    </row>
    <row r="4" spans="1:14">
      <c r="A4" s="1">
        <v>2</v>
      </c>
      <c r="B4" s="1" t="s">
        <v>4</v>
      </c>
      <c r="C4" s="2">
        <v>42552</v>
      </c>
      <c r="D4" s="16"/>
      <c r="G4" s="1">
        <v>1</v>
      </c>
      <c r="H4" s="1" t="s">
        <v>3</v>
      </c>
      <c r="I4" s="2">
        <v>42553</v>
      </c>
      <c r="J4" s="7">
        <v>0.33333333333333331</v>
      </c>
      <c r="K4" s="7">
        <v>0</v>
      </c>
      <c r="L4" s="18">
        <f t="shared" ref="L4:L17" si="0">IF(K4-J4&gt;0,K4-J4,24-J4+K4)</f>
        <v>23.666666666666668</v>
      </c>
      <c r="M4" s="18">
        <f t="shared" ref="M4:M17" si="1">IF(L4*24&gt;$E$1,L4-($E$1/24),0)</f>
        <v>23.333333333333336</v>
      </c>
    </row>
    <row r="5" spans="1:14">
      <c r="A5" s="1">
        <v>3</v>
      </c>
      <c r="B5" s="1" t="s">
        <v>5</v>
      </c>
      <c r="C5" s="2">
        <v>42552</v>
      </c>
      <c r="D5" s="16"/>
      <c r="G5" s="1">
        <v>1</v>
      </c>
      <c r="H5" s="1" t="s">
        <v>3</v>
      </c>
      <c r="I5" s="2">
        <v>42554</v>
      </c>
      <c r="J5" s="7">
        <v>0.66666666666666663</v>
      </c>
      <c r="K5" s="7">
        <v>0</v>
      </c>
      <c r="L5" s="18">
        <f t="shared" si="0"/>
        <v>23.333333333333332</v>
      </c>
      <c r="M5" s="18">
        <f t="shared" si="1"/>
        <v>23</v>
      </c>
    </row>
    <row r="6" spans="1:14">
      <c r="A6" s="1">
        <v>4</v>
      </c>
      <c r="B6" s="1" t="s">
        <v>6</v>
      </c>
      <c r="C6" s="2">
        <v>42553</v>
      </c>
      <c r="D6" s="16"/>
      <c r="G6" s="1">
        <v>2</v>
      </c>
      <c r="H6" s="1" t="s">
        <v>4</v>
      </c>
      <c r="I6" s="2">
        <v>42552</v>
      </c>
      <c r="J6" s="7">
        <v>0.66666666666666663</v>
      </c>
      <c r="K6" s="7">
        <v>0.33333333333333331</v>
      </c>
      <c r="L6" s="18">
        <f t="shared" si="0"/>
        <v>23.666666666666664</v>
      </c>
      <c r="M6" s="18">
        <f t="shared" si="1"/>
        <v>23.333333333333332</v>
      </c>
    </row>
    <row r="7" spans="1:14">
      <c r="A7" s="1">
        <v>5</v>
      </c>
      <c r="B7" s="1" t="s">
        <v>7</v>
      </c>
      <c r="C7" s="2">
        <v>42553</v>
      </c>
      <c r="D7" s="16"/>
      <c r="G7" s="1">
        <v>2</v>
      </c>
      <c r="H7" s="1" t="s">
        <v>4</v>
      </c>
      <c r="I7" s="2">
        <v>42553</v>
      </c>
      <c r="J7" s="7">
        <v>0.33333333333333331</v>
      </c>
      <c r="K7" s="7">
        <v>0</v>
      </c>
      <c r="L7" s="18">
        <f t="shared" si="0"/>
        <v>23.666666666666668</v>
      </c>
      <c r="M7" s="18">
        <f t="shared" si="1"/>
        <v>23.333333333333336</v>
      </c>
    </row>
    <row r="8" spans="1:14">
      <c r="A8" s="1">
        <v>6</v>
      </c>
      <c r="B8" s="1" t="s">
        <v>8</v>
      </c>
      <c r="C8" s="2">
        <v>42554</v>
      </c>
      <c r="D8" s="16"/>
      <c r="G8" s="1">
        <v>2</v>
      </c>
      <c r="H8" s="1" t="s">
        <v>4</v>
      </c>
      <c r="I8" s="2">
        <v>42554</v>
      </c>
      <c r="J8" s="7">
        <v>0.33333333333333331</v>
      </c>
      <c r="K8" s="7">
        <v>0.66666666666666663</v>
      </c>
      <c r="L8" s="18">
        <f t="shared" si="0"/>
        <v>0.33333333333333331</v>
      </c>
      <c r="M8" s="18">
        <f t="shared" si="1"/>
        <v>0</v>
      </c>
    </row>
    <row r="9" spans="1:14">
      <c r="A9" s="1">
        <v>7</v>
      </c>
      <c r="B9" s="1" t="s">
        <v>9</v>
      </c>
      <c r="C9" s="2">
        <v>42554</v>
      </c>
      <c r="D9" s="16"/>
      <c r="G9" s="1">
        <v>3</v>
      </c>
      <c r="H9" s="1" t="s">
        <v>5</v>
      </c>
      <c r="I9" s="2">
        <v>42552</v>
      </c>
      <c r="J9" s="7">
        <v>0.33333333333333331</v>
      </c>
      <c r="K9" s="7">
        <v>0.66666666666666663</v>
      </c>
      <c r="L9" s="18">
        <f t="shared" si="0"/>
        <v>0.33333333333333331</v>
      </c>
      <c r="M9" s="18">
        <f t="shared" si="1"/>
        <v>0</v>
      </c>
    </row>
    <row r="10" spans="1:14">
      <c r="A10" s="1">
        <v>1</v>
      </c>
      <c r="B10" s="1" t="s">
        <v>3</v>
      </c>
      <c r="C10" s="2">
        <v>42553</v>
      </c>
      <c r="D10" s="16"/>
      <c r="G10" s="8">
        <v>3</v>
      </c>
      <c r="H10" s="1" t="s">
        <v>5</v>
      </c>
      <c r="I10" s="2">
        <v>42553</v>
      </c>
      <c r="J10" s="7">
        <v>0</v>
      </c>
      <c r="K10" s="7">
        <v>0.33333333333333331</v>
      </c>
      <c r="L10" s="18">
        <f t="shared" si="0"/>
        <v>0.33333333333333331</v>
      </c>
      <c r="M10" s="18">
        <f t="shared" si="1"/>
        <v>0</v>
      </c>
    </row>
    <row r="11" spans="1:14">
      <c r="A11" s="1">
        <v>2</v>
      </c>
      <c r="B11" s="1" t="s">
        <v>4</v>
      </c>
      <c r="C11" s="2">
        <v>42554</v>
      </c>
      <c r="D11" s="16"/>
      <c r="G11" s="8">
        <v>3</v>
      </c>
      <c r="H11" s="1" t="s">
        <v>5</v>
      </c>
      <c r="I11" s="2">
        <v>42554</v>
      </c>
      <c r="J11" s="7">
        <v>0</v>
      </c>
      <c r="K11" s="7">
        <v>0.33333333333333331</v>
      </c>
      <c r="L11" s="18">
        <f t="shared" si="0"/>
        <v>0.33333333333333331</v>
      </c>
      <c r="M11" s="18">
        <f t="shared" si="1"/>
        <v>0</v>
      </c>
    </row>
    <row r="12" spans="1:14">
      <c r="A12" s="1">
        <v>3</v>
      </c>
      <c r="B12" s="1" t="s">
        <v>5</v>
      </c>
      <c r="C12" s="2">
        <v>42555</v>
      </c>
      <c r="D12" s="16"/>
      <c r="G12" s="8">
        <v>4</v>
      </c>
      <c r="H12" s="1" t="s">
        <v>6</v>
      </c>
      <c r="I12" s="2">
        <v>42552</v>
      </c>
      <c r="J12" s="7">
        <v>0</v>
      </c>
      <c r="K12" s="7">
        <v>0.66666666666666663</v>
      </c>
      <c r="L12" s="18">
        <f t="shared" si="0"/>
        <v>0.66666666666666663</v>
      </c>
      <c r="M12" s="18">
        <f t="shared" si="1"/>
        <v>0.33333333333333331</v>
      </c>
    </row>
    <row r="13" spans="1:14">
      <c r="A13" s="1">
        <v>4</v>
      </c>
      <c r="B13" s="1" t="s">
        <v>6</v>
      </c>
      <c r="C13" s="2">
        <v>42556</v>
      </c>
      <c r="D13" s="16"/>
      <c r="G13" s="8">
        <v>4</v>
      </c>
      <c r="H13" s="1" t="s">
        <v>6</v>
      </c>
      <c r="I13" s="2">
        <v>42553</v>
      </c>
      <c r="J13" s="7">
        <v>0.33333333333333331</v>
      </c>
      <c r="K13" s="7">
        <v>0</v>
      </c>
      <c r="L13" s="18">
        <f t="shared" si="0"/>
        <v>23.666666666666668</v>
      </c>
      <c r="M13" s="18">
        <f t="shared" si="1"/>
        <v>23.333333333333336</v>
      </c>
    </row>
    <row r="14" spans="1:14">
      <c r="A14" s="1">
        <v>5</v>
      </c>
      <c r="B14" s="1" t="s">
        <v>7</v>
      </c>
      <c r="C14" s="2">
        <v>42557</v>
      </c>
      <c r="D14" s="16"/>
      <c r="G14" s="8">
        <v>4</v>
      </c>
      <c r="H14" s="1" t="s">
        <v>6</v>
      </c>
      <c r="I14" s="2">
        <v>42554</v>
      </c>
      <c r="J14" s="7">
        <v>0.33333333333333331</v>
      </c>
      <c r="K14" s="7">
        <v>0</v>
      </c>
      <c r="L14" s="18">
        <f>IF(K14-J14&gt;0,K14-J14,24-J14+K14)</f>
        <v>23.666666666666668</v>
      </c>
      <c r="M14" s="18">
        <f>IF(L14*24&gt;$E$1,L14-($E$1/24),0)</f>
        <v>23.333333333333336</v>
      </c>
    </row>
    <row r="15" spans="1:14">
      <c r="A15" s="1">
        <v>1</v>
      </c>
      <c r="B15" s="1" t="s">
        <v>3</v>
      </c>
      <c r="C15" s="2">
        <v>42558</v>
      </c>
      <c r="D15" s="16"/>
      <c r="G15" s="8">
        <v>5</v>
      </c>
      <c r="H15" s="1" t="s">
        <v>7</v>
      </c>
      <c r="I15" s="2">
        <v>42552</v>
      </c>
      <c r="J15" s="7">
        <v>0.66666666666666663</v>
      </c>
      <c r="K15" s="7">
        <v>0.33333333333333331</v>
      </c>
      <c r="L15" s="18">
        <f t="shared" si="0"/>
        <v>23.666666666666664</v>
      </c>
      <c r="M15" s="18">
        <f t="shared" si="1"/>
        <v>23.333333333333332</v>
      </c>
    </row>
    <row r="16" spans="1:14">
      <c r="A16" s="1">
        <v>2</v>
      </c>
      <c r="B16" s="1" t="s">
        <v>4</v>
      </c>
      <c r="C16" s="2">
        <v>42559</v>
      </c>
      <c r="D16" s="16"/>
      <c r="G16" s="8">
        <v>5</v>
      </c>
      <c r="H16" s="1" t="s">
        <v>7</v>
      </c>
      <c r="I16" s="2">
        <v>42553</v>
      </c>
      <c r="J16" s="7">
        <v>0.33333333333333331</v>
      </c>
      <c r="K16" s="7">
        <v>0</v>
      </c>
      <c r="L16" s="18">
        <f t="shared" si="0"/>
        <v>23.666666666666668</v>
      </c>
      <c r="M16" s="18">
        <f t="shared" si="1"/>
        <v>23.333333333333336</v>
      </c>
    </row>
    <row r="17" spans="1:14">
      <c r="A17" s="1">
        <v>3</v>
      </c>
      <c r="B17" s="1" t="s">
        <v>5</v>
      </c>
      <c r="C17" s="2">
        <v>42560</v>
      </c>
      <c r="D17" s="16"/>
      <c r="G17" s="8">
        <v>5</v>
      </c>
      <c r="H17" s="1" t="s">
        <v>7</v>
      </c>
      <c r="I17" s="2">
        <v>42554</v>
      </c>
      <c r="J17" s="7">
        <v>0</v>
      </c>
      <c r="K17" s="7">
        <v>0.33333333333333331</v>
      </c>
      <c r="L17" s="18">
        <f t="shared" si="0"/>
        <v>0.33333333333333331</v>
      </c>
      <c r="M17" s="18">
        <f t="shared" si="1"/>
        <v>0</v>
      </c>
    </row>
    <row r="18" spans="1:14">
      <c r="A18" s="1">
        <v>4</v>
      </c>
      <c r="B18" s="1" t="s">
        <v>6</v>
      </c>
      <c r="C18" s="2">
        <v>42561</v>
      </c>
      <c r="D18" s="16"/>
    </row>
    <row r="19" spans="1:14">
      <c r="A19" s="1">
        <v>5</v>
      </c>
      <c r="B19" s="1" t="s">
        <v>7</v>
      </c>
      <c r="C19" s="2">
        <v>42562</v>
      </c>
      <c r="D19" s="17"/>
      <c r="G19" s="20" t="s">
        <v>20</v>
      </c>
      <c r="H19" s="20"/>
      <c r="I19" s="20"/>
      <c r="J19" s="20"/>
      <c r="K19" s="20"/>
      <c r="L19" s="20"/>
      <c r="M19" s="20"/>
      <c r="N19" s="20"/>
    </row>
    <row r="20" spans="1:14">
      <c r="G20" s="20"/>
      <c r="H20" s="20"/>
      <c r="I20" s="20"/>
      <c r="J20" s="20"/>
      <c r="K20" s="20"/>
      <c r="L20" s="20"/>
      <c r="M20" s="20"/>
      <c r="N20" s="20"/>
    </row>
    <row r="21" spans="1:14">
      <c r="G21" s="20"/>
      <c r="H21" s="20"/>
      <c r="I21" s="20"/>
      <c r="J21" s="20"/>
      <c r="K21" s="20"/>
      <c r="L21" s="20"/>
      <c r="M21" s="20"/>
      <c r="N21" s="20"/>
    </row>
  </sheetData>
  <mergeCells count="6">
    <mergeCell ref="A1:D1"/>
    <mergeCell ref="G1:M1"/>
    <mergeCell ref="D3:D19"/>
    <mergeCell ref="E1:F2"/>
    <mergeCell ref="E3:F3"/>
    <mergeCell ref="G19:N2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WAEL EZZELDIEN</dc:creator>
  <cp:lastModifiedBy>ساعد للانظمة المرورية</cp:lastModifiedBy>
  <dcterms:created xsi:type="dcterms:W3CDTF">2016-07-17T09:04:42Z</dcterms:created>
  <dcterms:modified xsi:type="dcterms:W3CDTF">2016-07-17T13:45:25Z</dcterms:modified>
</cp:coreProperties>
</file>